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30" windowWidth="13340" windowHeight="40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6" i="1"/>
  <c r="C15"/>
  <c r="C13"/>
  <c r="C8"/>
</calcChain>
</file>

<file path=xl/sharedStrings.xml><?xml version="1.0" encoding="utf-8"?>
<sst xmlns="http://schemas.openxmlformats.org/spreadsheetml/2006/main" count="24" uniqueCount="18">
  <si>
    <t>kw</t>
  </si>
  <si>
    <t>Required Showering Temp</t>
  </si>
  <si>
    <t>DegC</t>
  </si>
  <si>
    <t>Flowrate</t>
  </si>
  <si>
    <t>LPM</t>
  </si>
  <si>
    <t>Combi or Electric Shower Output</t>
  </si>
  <si>
    <t>Mains or CWSC Temp</t>
  </si>
  <si>
    <t>Hot Water Cylinder Capacity</t>
  </si>
  <si>
    <t>Litres</t>
  </si>
  <si>
    <t>Required Cylinder Temperature</t>
  </si>
  <si>
    <t>Energy Required</t>
  </si>
  <si>
    <t>kwh</t>
  </si>
  <si>
    <t>Reheat Time</t>
  </si>
  <si>
    <t>minutes</t>
  </si>
  <si>
    <t>hours</t>
  </si>
  <si>
    <t>Spreadsheet Protected but not password protected</t>
  </si>
  <si>
    <t>Numbers in yellow may be changed</t>
  </si>
  <si>
    <t>Cylinder Coil or Immersion Element Power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</si>
</sst>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21"/>
  <sheetViews>
    <sheetView tabSelected="1" workbookViewId="0">
      <selection activeCell="C8" sqref="C8"/>
    </sheetView>
  </sheetViews>
  <sheetFormatPr defaultRowHeight="14.5"/>
  <cols>
    <col min="2" max="2" width="36.453125" customWidth="1"/>
  </cols>
  <sheetData>
    <row r="3" spans="2:6">
      <c r="F3" t="s">
        <v>15</v>
      </c>
    </row>
    <row r="4" spans="2:6">
      <c r="B4" s="2"/>
      <c r="C4" s="3"/>
      <c r="D4" s="4"/>
      <c r="F4" t="s">
        <v>16</v>
      </c>
    </row>
    <row r="5" spans="2:6">
      <c r="B5" s="5" t="s">
        <v>5</v>
      </c>
      <c r="C5" s="6">
        <v>32</v>
      </c>
      <c r="D5" s="7" t="s">
        <v>0</v>
      </c>
      <c r="E5" s="1"/>
      <c r="F5" s="1"/>
    </row>
    <row r="6" spans="2:6">
      <c r="B6" s="5" t="s">
        <v>6</v>
      </c>
      <c r="C6" s="6">
        <v>5</v>
      </c>
      <c r="D6" s="7" t="s">
        <v>2</v>
      </c>
      <c r="E6" s="1"/>
      <c r="F6" s="1"/>
    </row>
    <row r="7" spans="2:6">
      <c r="B7" s="5" t="s">
        <v>1</v>
      </c>
      <c r="C7" s="6">
        <v>40</v>
      </c>
      <c r="D7" s="7" t="s">
        <v>2</v>
      </c>
      <c r="E7" s="1"/>
      <c r="F7" s="1"/>
    </row>
    <row r="8" spans="2:6">
      <c r="B8" s="8" t="s">
        <v>3</v>
      </c>
      <c r="C8" s="9">
        <f>C5*860/60/(C7-C6)</f>
        <v>13.104761904761906</v>
      </c>
      <c r="D8" s="10" t="s">
        <v>4</v>
      </c>
      <c r="E8" s="1"/>
      <c r="F8" s="1"/>
    </row>
    <row r="9" spans="2:6">
      <c r="B9" s="1"/>
      <c r="C9" s="1"/>
      <c r="D9" s="1"/>
      <c r="E9" s="1"/>
      <c r="F9" s="1"/>
    </row>
    <row r="10" spans="2:6">
      <c r="B10" s="11" t="s">
        <v>7</v>
      </c>
      <c r="C10" s="12">
        <v>200</v>
      </c>
      <c r="D10" s="13" t="s">
        <v>8</v>
      </c>
      <c r="E10" s="1"/>
      <c r="F10" s="1"/>
    </row>
    <row r="11" spans="2:6">
      <c r="B11" s="5" t="s">
        <v>6</v>
      </c>
      <c r="C11" s="6">
        <v>5</v>
      </c>
      <c r="D11" s="7" t="s">
        <v>2</v>
      </c>
      <c r="E11" s="1"/>
      <c r="F11" s="1"/>
    </row>
    <row r="12" spans="2:6">
      <c r="B12" s="5" t="s">
        <v>9</v>
      </c>
      <c r="C12" s="6">
        <v>60</v>
      </c>
      <c r="D12" s="7" t="s">
        <v>2</v>
      </c>
      <c r="E12" s="1"/>
      <c r="F12" s="1"/>
    </row>
    <row r="13" spans="2:6">
      <c r="B13" s="5" t="s">
        <v>10</v>
      </c>
      <c r="C13" s="14">
        <f>C10*(C12-C11)/860</f>
        <v>12.790697674418604</v>
      </c>
      <c r="D13" s="7" t="s">
        <v>11</v>
      </c>
      <c r="E13" s="1"/>
      <c r="F13" s="1"/>
    </row>
    <row r="14" spans="2:6">
      <c r="B14" s="5" t="s">
        <v>17</v>
      </c>
      <c r="C14" s="6">
        <v>10</v>
      </c>
      <c r="D14" s="7" t="s">
        <v>11</v>
      </c>
      <c r="E14" s="1"/>
      <c r="F14" s="1"/>
    </row>
    <row r="15" spans="2:6">
      <c r="B15" s="5" t="s">
        <v>12</v>
      </c>
      <c r="C15" s="14">
        <f>C13/C14*60</f>
        <v>76.744186046511629</v>
      </c>
      <c r="D15" s="7" t="s">
        <v>13</v>
      </c>
      <c r="E15" s="1"/>
      <c r="F15" s="1"/>
    </row>
    <row r="16" spans="2:6">
      <c r="B16" s="8" t="s">
        <v>12</v>
      </c>
      <c r="C16" s="9">
        <f>C15/60</f>
        <v>1.2790697674418605</v>
      </c>
      <c r="D16" s="10" t="s">
        <v>14</v>
      </c>
      <c r="E16" s="1"/>
      <c r="F16" s="1"/>
    </row>
    <row r="17" spans="2:6">
      <c r="B17" s="1"/>
      <c r="C17" s="1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</sheetData>
  <sheetProtection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2024-11-08T06:54:30Z</dcterms:created>
  <dcterms:modified xsi:type="dcterms:W3CDTF">2024-11-08T07:58:19Z</dcterms:modified>
</cp:coreProperties>
</file>